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6. RESIDUOS/2025_0235 Residuos España/04. REPUBLICACIÓN/ANEXOS/OFERTA ECONOMICA/"/>
    </mc:Choice>
  </mc:AlternateContent>
  <xr:revisionPtr revIDLastSave="52" documentId="8_{18D5B160-9D43-45CC-8566-06FDBE25BD60}" xr6:coauthVersionLast="47" xr6:coauthVersionMax="47" xr10:uidLastSave="{9F37B5AC-0CB8-41C7-B070-3FFE9114F12D}"/>
  <bookViews>
    <workbookView xWindow="19090" yWindow="-110" windowWidth="19420" windowHeight="10300" xr2:uid="{00000000-000D-0000-FFFF-FFFF00000000}"/>
  </bookViews>
  <sheets>
    <sheet name="LOTE 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5" i="1" l="1"/>
  <c r="F15" i="1" s="1"/>
  <c r="F16" i="1" l="1"/>
  <c r="E18" i="1" s="1"/>
  <c r="E17" i="1" l="1"/>
</calcChain>
</file>

<file path=xl/sharedStrings.xml><?xml version="1.0" encoding="utf-8"?>
<sst xmlns="http://schemas.openxmlformats.org/spreadsheetml/2006/main" count="32" uniqueCount="32">
  <si>
    <t>Precio por kilogramo 
con tres decimales</t>
  </si>
  <si>
    <t>Consumos anuales estimados 
(en kg de volumen)</t>
  </si>
  <si>
    <t>≤</t>
  </si>
  <si>
    <t>DIRECCIÓN</t>
  </si>
  <si>
    <t>CENTRO ASISTENCIAL</t>
  </si>
  <si>
    <t>Residuos Clase III - CENTROS ASISTENCIALES</t>
  </si>
  <si>
    <t>IMPORTE ANUAL ESTIMADO</t>
  </si>
  <si>
    <r>
      <t xml:space="preserve">OFERTA POR </t>
    </r>
    <r>
      <rPr>
        <b/>
        <sz val="12"/>
        <rFont val="Calibri"/>
        <family val="2"/>
        <scheme val="minor"/>
      </rPr>
      <t xml:space="preserve">1 AÑO 
</t>
    </r>
    <r>
      <rPr>
        <b/>
        <sz val="12"/>
        <color theme="1"/>
        <rFont val="Calibri"/>
        <family val="2"/>
        <scheme val="minor"/>
      </rPr>
      <t>(impuestos indirectos no incluidos)</t>
    </r>
  </si>
  <si>
    <r>
      <t>IMPORTANTE:</t>
    </r>
    <r>
      <rPr>
        <sz val="12"/>
        <color theme="1"/>
        <rFont val="Calibri"/>
        <family val="2"/>
        <scheme val="minor"/>
      </rPr>
      <t xml:space="preserve">
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adecuadamente,</t>
    </r>
    <r>
      <rPr>
        <sz val="12"/>
        <color theme="1"/>
        <rFont val="Calibri"/>
        <family val="2"/>
        <scheme val="minor"/>
      </rPr>
      <t xml:space="preserve"> tal y como se establece en los pliegos que rigen la licitación. </t>
    </r>
  </si>
  <si>
    <r>
      <rPr>
        <b/>
        <u val="singleAccounting"/>
        <sz val="12"/>
        <rFont val="Calibri"/>
        <family val="2"/>
        <scheme val="minor"/>
      </rPr>
      <t>OFERTA TOTAL POR LA DURACIÓN INICIAL DE 2 AÑOS</t>
    </r>
    <r>
      <rPr>
        <b/>
        <sz val="12"/>
        <rFont val="Calibri"/>
        <family val="2"/>
        <scheme val="minor"/>
      </rPr>
      <t xml:space="preserve">
(impuestos indirectos no incluidos)</t>
    </r>
  </si>
  <si>
    <r>
      <t xml:space="preserve">Nota: </t>
    </r>
    <r>
      <rPr>
        <sz val="12"/>
        <color theme="1"/>
        <rFont val="Calibri"/>
        <family val="2"/>
        <scheme val="minor"/>
      </rPr>
      <t xml:space="preserve">
Se deben cumplimentar todas las casillas sombreadas en AZUL claro, 
con los importes ofertados, impuestos indirectos </t>
    </r>
    <r>
      <rPr>
        <b/>
        <u/>
        <sz val="12"/>
        <color theme="1"/>
        <rFont val="Calibri"/>
        <family val="2"/>
        <scheme val="minor"/>
      </rPr>
      <t>NO</t>
    </r>
    <r>
      <rPr>
        <sz val="12"/>
        <color theme="1"/>
        <rFont val="Calibri"/>
        <family val="2"/>
        <scheme val="minor"/>
      </rPr>
      <t xml:space="preserve"> incluidos.
Los precios reflejados incluyen: 
- los envases necesarios para el almacenaje y transporte de cada tipo de residuos,
- el coste de cualquier tasa inherente al servicio de recogida o destrucción de cualquier residuo.</t>
    </r>
  </si>
  <si>
    <t>ALAVA</t>
  </si>
  <si>
    <t>SAN SEBASTIAN</t>
  </si>
  <si>
    <t>EIBAR</t>
  </si>
  <si>
    <t>MONDRAGON</t>
  </si>
  <si>
    <t>BEASAIN</t>
  </si>
  <si>
    <t>IRUN</t>
  </si>
  <si>
    <t>BILBAO</t>
  </si>
  <si>
    <t>ABADIANO</t>
  </si>
  <si>
    <t>BARAKALDO</t>
  </si>
  <si>
    <t>PASEO DE ERROTABURU, 1 BAJO</t>
  </si>
  <si>
    <t>AV. OTAOLA, 21</t>
  </si>
  <si>
    <t>ERGUIÑARRO 2 BAJO</t>
  </si>
  <si>
    <t>AV. NAVARRA, 10 BAJO</t>
  </si>
  <si>
    <t>C/ LOPE DE IRIGOYEN, 29-31</t>
  </si>
  <si>
    <t>AV. SABINO ARANA, 4 y 28</t>
  </si>
  <si>
    <t>POL. IND. URBITARTE, EDIF. B PABELLÓN 1</t>
  </si>
  <si>
    <t>C/ LOPE DE VEGA, 1</t>
  </si>
  <si>
    <t>PASEO DE LA SENDA 5</t>
  </si>
  <si>
    <t>PRESUPUESTO BASE DE 
LICITACIÓN</t>
  </si>
  <si>
    <r>
      <rPr>
        <b/>
        <u/>
        <sz val="16"/>
        <color indexed="8"/>
        <rFont val="Calibri"/>
        <family val="2"/>
      </rPr>
      <t>LOTE 9 - PAIS VASCO</t>
    </r>
    <r>
      <rPr>
        <b/>
        <sz val="14"/>
        <color indexed="8"/>
        <rFont val="Calibri"/>
        <family val="2"/>
      </rPr>
      <t xml:space="preserve">
</t>
    </r>
    <r>
      <rPr>
        <b/>
        <sz val="16"/>
        <color indexed="8"/>
        <rFont val="Calibri"/>
        <family val="2"/>
      </rPr>
      <t>9 Centros Asistenciales</t>
    </r>
  </si>
  <si>
    <r>
      <rPr>
        <b/>
        <sz val="20"/>
        <color theme="1"/>
        <rFont val="Calibri"/>
        <family val="2"/>
        <scheme val="minor"/>
      </rPr>
      <t xml:space="preserve">OFERTA ECONÓMICA
</t>
    </r>
    <r>
      <rPr>
        <b/>
        <sz val="16"/>
        <color indexed="8"/>
        <rFont val="Calibri"/>
        <family val="2"/>
      </rPr>
      <t>Expediente Nº LICT/99/024/2025/0235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</si>
</sst>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#,##0.00&quot; kg&quot;"/>
    <numFmt numFmtId="166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u/>
      <sz val="16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44" fontId="1" fillId="0" borderId="0" applyFont="0" applyFill="0" applyBorder="0" applyAlignment="0" applyProtection="0"/>
    <xf numFmtId="0" fontId="1" fillId="6" borderId="0" applyNumberFormat="0" applyBorder="0" applyAlignment="0" applyProtection="0"/>
  </cellStyleXfs>
  <cellXfs count="41">
    <xf numFmtId="0" fontId="0" fillId="0" borderId="0" xfId="0"/>
    <xf numFmtId="164" fontId="5" fillId="4" borderId="4" xfId="3" applyNumberFormat="1" applyFont="1" applyFill="1" applyBorder="1" applyAlignment="1" applyProtection="1">
      <alignment horizontal="center" vertical="center"/>
      <protection locked="0"/>
    </xf>
    <xf numFmtId="0" fontId="1" fillId="6" borderId="0" xfId="4" applyProtection="1"/>
    <xf numFmtId="0" fontId="12" fillId="2" borderId="4" xfId="2" applyFont="1" applyBorder="1" applyAlignment="1" applyProtection="1">
      <alignment horizontal="center" vertical="center" wrapText="1"/>
    </xf>
    <xf numFmtId="44" fontId="6" fillId="0" borderId="6" xfId="1" applyFont="1" applyBorder="1" applyAlignment="1" applyProtection="1">
      <alignment horizontal="center" vertical="center"/>
    </xf>
    <xf numFmtId="44" fontId="1" fillId="6" borderId="0" xfId="4" applyNumberFormat="1" applyProtection="1"/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8" fillId="8" borderId="0" xfId="0" applyFont="1" applyFill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165" fontId="7" fillId="0" borderId="15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44" fontId="12" fillId="0" borderId="5" xfId="0" applyNumberFormat="1" applyFont="1" applyBorder="1" applyAlignment="1">
      <alignment horizontal="center" vertical="center" wrapText="1"/>
    </xf>
    <xf numFmtId="44" fontId="5" fillId="3" borderId="20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distributed"/>
    </xf>
    <xf numFmtId="166" fontId="13" fillId="0" borderId="5" xfId="0" applyNumberFormat="1" applyFont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6" fillId="7" borderId="2" xfId="0" quotePrefix="1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left" vertical="center"/>
    </xf>
  </cellXfs>
  <cellStyles count="5">
    <cellStyle name="20% - Énfasis4" xfId="4" builtinId="42"/>
    <cellStyle name="Moneda" xfId="1" builtinId="4"/>
    <cellStyle name="Moneda 2" xfId="3" xr:uid="{00000000-0005-0000-0000-000002000000}"/>
    <cellStyle name="Normal" xfId="0" builtinId="0"/>
    <cellStyle name="Notas" xfId="2" builtinId="10"/>
  </cellStyles>
  <dxfs count="12"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Relationship Id="rId6" Target="../customXml/item1.xml" Type="http://schemas.openxmlformats.org/officeDocument/2006/relationships/customXml"/>
<Relationship Id="rId7" Target="../customXml/item2.xml" Type="http://schemas.openxmlformats.org/officeDocument/2006/relationships/customXml"/>
<Relationship Id="rId8" Target="../customXml/item3.xml" Type="http://schemas.openxmlformats.org/officeDocument/2006/relationships/customXml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148317</xdr:colOff>
      <xdr:row>1</xdr:row>
      <xdr:rowOff>48986</xdr:rowOff>
    </xdr:from>
    <xdr:to>
      <xdr:col>1</xdr:col>
      <xdr:colOff>1332139</xdr:colOff>
      <xdr:row>1</xdr:row>
      <xdr:rowOff>796170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42" y="401411"/>
          <a:ext cx="1183822" cy="740834"/>
        </a:xfrm>
        <a:prstGeom prst="rect">
          <a:avLst/>
        </a:prstGeom>
        <a:noFill/>
      </xdr:spPr>
    </xdr:pic>
    <xdr:clientData/>
  </xdr:twoCellAnchor>
  <xdr:twoCellAnchor>
    <xdr:from>
      <xdr:col>5</xdr:col>
      <xdr:colOff>722879</xdr:colOff>
      <xdr:row>16</xdr:row>
      <xdr:rowOff>28915</xdr:rowOff>
    </xdr:from>
    <xdr:to>
      <xdr:col>5</xdr:col>
      <xdr:colOff>1321594</xdr:colOff>
      <xdr:row>16</xdr:row>
      <xdr:rowOff>552790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248004" y="7458415"/>
          <a:ext cx="598715" cy="523875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 algn="ctr">
          <a:defRPr sz="14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Relationship Id="rId2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topLeftCell="A4" zoomScale="80" zoomScaleNormal="80" workbookViewId="0">
      <selection activeCell="D5" sqref="D5:D13"/>
    </sheetView>
  </sheetViews>
  <sheetFormatPr baseColWidth="10" defaultColWidth="11.5703125" defaultRowHeight="15" x14ac:dyDescent="0.25"/>
  <cols>
    <col min="1" max="1" width="11.5703125" style="6"/>
    <col min="2" max="2" width="22" style="6" bestFit="1" customWidth="1"/>
    <col min="3" max="3" width="58" style="6" bestFit="1" customWidth="1"/>
    <col min="4" max="4" width="25.7109375" style="21" customWidth="1"/>
    <col min="5" max="5" width="35.7109375" style="22" bestFit="1" customWidth="1"/>
    <col min="6" max="6" width="28.85546875" style="6" bestFit="1" customWidth="1"/>
    <col min="7" max="7" width="7.28515625" style="6" customWidth="1"/>
    <col min="8" max="8" width="18.140625" style="6" customWidth="1"/>
    <col min="9" max="9" width="25.140625" style="6" customWidth="1"/>
    <col min="10" max="16384" width="11.5703125" style="6"/>
  </cols>
  <sheetData>
    <row r="1" spans="1:10" ht="27.75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65.25" customHeight="1" thickBot="1" x14ac:dyDescent="0.3">
      <c r="A2" s="2"/>
      <c r="B2" s="7"/>
      <c r="C2" s="36" t="s">
        <v>31</v>
      </c>
      <c r="D2" s="37"/>
      <c r="E2" s="38" t="s">
        <v>30</v>
      </c>
      <c r="F2" s="37"/>
      <c r="G2" s="2"/>
      <c r="H2" s="2"/>
      <c r="I2" s="2"/>
      <c r="J2" s="2"/>
    </row>
    <row r="3" spans="1:10" ht="24" customHeight="1" x14ac:dyDescent="0.25">
      <c r="A3" s="2"/>
      <c r="B3" s="40" t="s">
        <v>5</v>
      </c>
      <c r="C3" s="40"/>
      <c r="D3" s="8"/>
      <c r="E3" s="39"/>
      <c r="F3" s="39"/>
      <c r="G3" s="2"/>
      <c r="H3" s="2"/>
      <c r="I3" s="2"/>
      <c r="J3" s="2"/>
    </row>
    <row r="4" spans="1:10" ht="37.5" x14ac:dyDescent="0.25">
      <c r="A4" s="2"/>
      <c r="B4" s="9" t="s">
        <v>4</v>
      </c>
      <c r="C4" s="9" t="s">
        <v>3</v>
      </c>
      <c r="D4" s="10" t="s">
        <v>0</v>
      </c>
      <c r="E4" s="3" t="s">
        <v>1</v>
      </c>
      <c r="F4" s="23" t="s">
        <v>6</v>
      </c>
      <c r="G4" s="2"/>
      <c r="H4" s="2"/>
      <c r="I4" s="2"/>
      <c r="J4" s="2"/>
    </row>
    <row r="5" spans="1:10" ht="18.75" x14ac:dyDescent="0.25">
      <c r="A5" s="2"/>
      <c r="B5" s="11" t="s">
        <v>11</v>
      </c>
      <c r="C5" s="11" t="s">
        <v>28</v>
      </c>
      <c r="D5" s="1"/>
      <c r="E5" s="12">
        <v>20</v>
      </c>
      <c r="F5" s="4" t="str">
        <f>IF(D5&lt;=0,"INDICAR PRECIO ANUAL",ROUND(D5*E5,2))</f>
        <v>INDICAR PRECIO ANUAL</v>
      </c>
      <c r="G5" s="2"/>
      <c r="H5" s="2"/>
      <c r="I5" s="2"/>
      <c r="J5" s="2"/>
    </row>
    <row r="6" spans="1:10" ht="18.75" x14ac:dyDescent="0.25">
      <c r="A6" s="2"/>
      <c r="B6" s="13" t="s">
        <v>12</v>
      </c>
      <c r="C6" s="11" t="s">
        <v>20</v>
      </c>
      <c r="D6" s="1"/>
      <c r="E6" s="12">
        <v>18</v>
      </c>
      <c r="F6" s="4" t="str">
        <f t="shared" ref="F6:F13" si="0">IF(D6&lt;=0,"INDICAR PRECIO ANUAL",ROUND(D6*E6,2))</f>
        <v>INDICAR PRECIO ANUAL</v>
      </c>
      <c r="G6" s="2"/>
      <c r="H6" s="2"/>
      <c r="I6" s="2"/>
      <c r="J6" s="2"/>
    </row>
    <row r="7" spans="1:10" ht="18.75" x14ac:dyDescent="0.25">
      <c r="A7" s="2"/>
      <c r="B7" s="11" t="s">
        <v>13</v>
      </c>
      <c r="C7" s="11" t="s">
        <v>21</v>
      </c>
      <c r="D7" s="1"/>
      <c r="E7" s="12">
        <v>9</v>
      </c>
      <c r="F7" s="4" t="str">
        <f t="shared" si="0"/>
        <v>INDICAR PRECIO ANUAL</v>
      </c>
      <c r="G7" s="2"/>
      <c r="H7" s="2"/>
      <c r="I7" s="2"/>
      <c r="J7" s="2"/>
    </row>
    <row r="8" spans="1:10" ht="18.75" x14ac:dyDescent="0.25">
      <c r="A8" s="2"/>
      <c r="B8" s="11" t="s">
        <v>14</v>
      </c>
      <c r="C8" s="11" t="s">
        <v>22</v>
      </c>
      <c r="D8" s="1"/>
      <c r="E8" s="12">
        <v>6</v>
      </c>
      <c r="F8" s="4" t="str">
        <f t="shared" si="0"/>
        <v>INDICAR PRECIO ANUAL</v>
      </c>
      <c r="G8" s="2"/>
      <c r="H8" s="2"/>
      <c r="I8" s="2"/>
      <c r="J8" s="2"/>
    </row>
    <row r="9" spans="1:10" ht="18.75" x14ac:dyDescent="0.25">
      <c r="A9" s="2"/>
      <c r="B9" s="11" t="s">
        <v>15</v>
      </c>
      <c r="C9" s="11" t="s">
        <v>23</v>
      </c>
      <c r="D9" s="1"/>
      <c r="E9" s="12">
        <v>12</v>
      </c>
      <c r="F9" s="4" t="str">
        <f t="shared" si="0"/>
        <v>INDICAR PRECIO ANUAL</v>
      </c>
      <c r="G9" s="2"/>
      <c r="H9" s="2"/>
      <c r="I9" s="2"/>
      <c r="J9" s="2"/>
    </row>
    <row r="10" spans="1:10" ht="18.75" x14ac:dyDescent="0.25">
      <c r="A10" s="2"/>
      <c r="B10" s="11" t="s">
        <v>16</v>
      </c>
      <c r="C10" s="11" t="s">
        <v>24</v>
      </c>
      <c r="D10" s="1"/>
      <c r="E10" s="12">
        <v>13</v>
      </c>
      <c r="F10" s="4" t="str">
        <f t="shared" si="0"/>
        <v>INDICAR PRECIO ANUAL</v>
      </c>
      <c r="G10" s="2"/>
      <c r="H10" s="2"/>
      <c r="I10" s="2"/>
      <c r="J10" s="2"/>
    </row>
    <row r="11" spans="1:10" ht="18.75" x14ac:dyDescent="0.25">
      <c r="A11" s="2"/>
      <c r="B11" s="11" t="s">
        <v>17</v>
      </c>
      <c r="C11" s="11" t="s">
        <v>25</v>
      </c>
      <c r="D11" s="1"/>
      <c r="E11" s="12">
        <v>30</v>
      </c>
      <c r="F11" s="4" t="str">
        <f t="shared" si="0"/>
        <v>INDICAR PRECIO ANUAL</v>
      </c>
      <c r="G11" s="2"/>
      <c r="H11" s="2"/>
      <c r="I11" s="2"/>
      <c r="J11" s="2"/>
    </row>
    <row r="12" spans="1:10" ht="18.75" x14ac:dyDescent="0.25">
      <c r="A12" s="2"/>
      <c r="B12" s="11" t="s">
        <v>18</v>
      </c>
      <c r="C12" s="11" t="s">
        <v>26</v>
      </c>
      <c r="D12" s="1"/>
      <c r="E12" s="12">
        <v>16</v>
      </c>
      <c r="F12" s="4" t="str">
        <f t="shared" si="0"/>
        <v>INDICAR PRECIO ANUAL</v>
      </c>
      <c r="G12" s="2"/>
      <c r="H12" s="2"/>
      <c r="I12" s="2"/>
      <c r="J12" s="2"/>
    </row>
    <row r="13" spans="1:10" ht="18.75" x14ac:dyDescent="0.25">
      <c r="A13" s="2"/>
      <c r="B13" s="11" t="s">
        <v>19</v>
      </c>
      <c r="C13" s="11" t="s">
        <v>27</v>
      </c>
      <c r="D13" s="1"/>
      <c r="E13" s="12">
        <v>13</v>
      </c>
      <c r="F13" s="4" t="str">
        <f t="shared" si="0"/>
        <v>INDICAR PRECIO ANUAL</v>
      </c>
      <c r="G13" s="2"/>
      <c r="H13" s="2"/>
      <c r="I13" s="2"/>
      <c r="J13" s="2"/>
    </row>
    <row r="14" spans="1:10" ht="15.75" thickBo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54" customHeight="1" thickBot="1" x14ac:dyDescent="0.3">
      <c r="A15" s="2"/>
      <c r="B15" s="24" t="s">
        <v>10</v>
      </c>
      <c r="C15" s="24"/>
      <c r="D15" s="25"/>
      <c r="E15" s="14" t="s">
        <v>7</v>
      </c>
      <c r="F15" s="15" t="str">
        <f>IF(COUNTIF(F5:F13,"INDICAR PRECIO ANUAL"),"OFERTA INCOMPLETA",F5+F6+F7+F8+F9+F10+F11+F12+F13)</f>
        <v>OFERTA INCOMPLETA</v>
      </c>
      <c r="G15" s="2"/>
      <c r="H15" s="2"/>
      <c r="I15" s="2"/>
      <c r="J15" s="2"/>
    </row>
    <row r="16" spans="1:10" ht="58.5" customHeight="1" thickTop="1" thickBot="1" x14ac:dyDescent="0.3">
      <c r="A16" s="2"/>
      <c r="B16" s="26"/>
      <c r="C16" s="26"/>
      <c r="D16" s="27"/>
      <c r="E16" s="14" t="s">
        <v>9</v>
      </c>
      <c r="F16" s="16" t="str">
        <f>IF(COUNTIF(F15,"OFERTA INCOMPLETA"),"OFERTA INCOMPLETA",F15+F15)</f>
        <v>OFERTA INCOMPLETA</v>
      </c>
      <c r="G16" s="17" t="s">
        <v>2</v>
      </c>
      <c r="H16" s="18">
        <v>8220</v>
      </c>
      <c r="I16" s="19" t="s">
        <v>29</v>
      </c>
      <c r="J16" s="2"/>
    </row>
    <row r="17" spans="1:10" ht="48" customHeight="1" thickBot="1" x14ac:dyDescent="0.3">
      <c r="A17" s="2"/>
      <c r="B17" s="28" t="s">
        <v>8</v>
      </c>
      <c r="C17" s="29"/>
      <c r="D17" s="30"/>
      <c r="E17" s="20" t="str">
        <f>IF(F16&lt;=H16,"IMPORTE INFERIOR O IGUAL AL PRESUPUESTO BASE","IMPORTE SUPERIOR AL PRESUPUESTO BASE")</f>
        <v>IMPORTE SUPERIOR AL PRESUPUESTO BASE</v>
      </c>
      <c r="F17" s="2"/>
      <c r="G17" s="2"/>
      <c r="H17" s="5"/>
      <c r="I17" s="2"/>
      <c r="J17" s="2"/>
    </row>
    <row r="18" spans="1:10" ht="54" customHeight="1" thickBot="1" x14ac:dyDescent="0.3">
      <c r="A18" s="2"/>
      <c r="B18" s="31"/>
      <c r="C18" s="32"/>
      <c r="D18" s="33"/>
      <c r="E18" s="34" t="str">
        <f>IF(F16&lt;=H16,"DEBE INDICAR ESTE IMPORTE EN EL ESPACIO HABILITADO DE LA APLICACIÓN DE PRESENTACIÓN DE OFERTAS DE FREMAP (PLEF)","DEBE REVISAR TODOS LOS IMPORTES OFERTADOS Y QUE LA OFERTA TOTAL POR LA DURACIÓN INICIAL NO SEA SUPERIOR AL PRESUPUESTO BASE")</f>
        <v>DEBE REVISAR TODOS LOS IMPORTES OFERTADOS Y QUE LA OFERTA TOTAL POR LA DURACIÓN INICIAL NO SEA SUPERIOR AL PRESUPUESTO BASE</v>
      </c>
      <c r="F18" s="35"/>
      <c r="G18" s="2"/>
      <c r="H18" s="2"/>
      <c r="I18" s="2"/>
      <c r="J18" s="2"/>
    </row>
    <row r="19" spans="1:10" ht="1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2" spans="1:10" ht="15" customHeight="1" x14ac:dyDescent="0.25"/>
    <row r="23" spans="1:10" ht="15" customHeight="1" x14ac:dyDescent="0.25"/>
    <row r="24" spans="1:10" ht="15.75" customHeight="1" x14ac:dyDescent="0.25"/>
    <row r="26" spans="1:10" ht="15" customHeight="1" x14ac:dyDescent="0.25">
      <c r="D26" s="6"/>
      <c r="E26" s="6"/>
    </row>
    <row r="27" spans="1:10" ht="15" customHeight="1" x14ac:dyDescent="0.25">
      <c r="D27" s="6"/>
      <c r="E27" s="6"/>
    </row>
    <row r="28" spans="1:10" ht="15" customHeight="1" x14ac:dyDescent="0.25">
      <c r="D28" s="6"/>
    </row>
    <row r="29" spans="1:10" x14ac:dyDescent="0.25">
      <c r="D29" s="6"/>
    </row>
    <row r="30" spans="1:10" x14ac:dyDescent="0.25">
      <c r="D30" s="6"/>
    </row>
  </sheetData>
  <sheetProtection algorithmName="SHA-512" hashValue="hi4YdnT0m9qlF1GieM35RaxnbE8y0/qp4kJJ69olj+XLG4YQqvP36kBGuEvzU2AMKQzqQR6UakRrEtgmeHwygg==" saltValue="heBmudCUhEkj/NWLeAPODQ==" spinCount="100000" sheet="1" objects="1" scenarios="1"/>
  <mergeCells count="7">
    <mergeCell ref="B15:D16"/>
    <mergeCell ref="B17:D18"/>
    <mergeCell ref="E18:F18"/>
    <mergeCell ref="C2:D2"/>
    <mergeCell ref="E2:F2"/>
    <mergeCell ref="E3:F3"/>
    <mergeCell ref="B3:C3"/>
  </mergeCells>
  <conditionalFormatting sqref="B2:B4 D4:D13 E5:E13">
    <cfRule type="containsText" dxfId="11" priority="25" stopIfTrue="1" operator="containsText" text="Error Precio">
      <formula>NOT(ISERROR(SEARCH("Error Precio",B2)))</formula>
    </cfRule>
  </conditionalFormatting>
  <conditionalFormatting sqref="C4">
    <cfRule type="containsText" dxfId="10" priority="22" stopIfTrue="1" operator="containsText" text="Error Precio">
      <formula>NOT(ISERROR(SEARCH("Error Precio",C4)))</formula>
    </cfRule>
  </conditionalFormatting>
  <conditionalFormatting sqref="E3">
    <cfRule type="containsText" dxfId="9" priority="44" stopIfTrue="1" operator="containsText" text="Error Precio">
      <formula>NOT(ISERROR(SEARCH("Error Precio",E3)))</formula>
    </cfRule>
  </conditionalFormatting>
  <conditionalFormatting sqref="E17">
    <cfRule type="containsText" dxfId="8" priority="14" operator="containsText" text="IMPORTE INFERIOR O IGUAL AL PRESUPUESTO BASE">
      <formula>NOT(ISERROR(SEARCH("IMPORTE INFERIOR O IGUAL AL PRESUPUESTO BASE",E17)))</formula>
    </cfRule>
    <cfRule type="containsText" dxfId="7" priority="15" operator="containsText" text="IMPORTE SUPERIOR AL PRESUPUESTO BASE">
      <formula>NOT(ISERROR(SEARCH("IMPORTE SUPERIOR AL PRESUPUESTO BASE",E17)))</formula>
    </cfRule>
  </conditionalFormatting>
  <conditionalFormatting sqref="E18:F18">
    <cfRule type="containsText" dxfId="6" priority="1" operator="containsText" text="DEBE INDICAR ESTE IMPORTE EN EL ESPACIO HABILITADO DE LA APLICACIÓN DE PRESENTACIÓN DE OFERTAS DE FREMAP (PLEF)">
      <formula>NOT(ISERROR(SEARCH("DEBE INDICAR ESTE IMPORTE EN EL ESPACIO HABILITADO DE LA APLICACIÓN DE PRESENTACIÓN DE OFERTAS DE FREMAP (PLEF)",E18)))</formula>
    </cfRule>
  </conditionalFormatting>
  <conditionalFormatting sqref="F4">
    <cfRule type="containsText" dxfId="5" priority="20" stopIfTrue="1" operator="containsText" text="Error Precio">
      <formula>NOT(ISERROR(SEARCH("Error Precio",F4)))</formula>
    </cfRule>
  </conditionalFormatting>
  <conditionalFormatting sqref="F5:F13">
    <cfRule type="containsText" dxfId="4" priority="34" stopIfTrue="1" operator="containsText" text="Indicar precio">
      <formula>NOT(ISERROR(SEARCH("Indicar precio",F5)))</formula>
    </cfRule>
    <cfRule type="containsText" dxfId="3" priority="35" stopIfTrue="1" operator="containsText" text="Error Precio">
      <formula>NOT(ISERROR(SEARCH("Error Precio",F5)))</formula>
    </cfRule>
  </conditionalFormatting>
  <conditionalFormatting sqref="F15">
    <cfRule type="containsText" dxfId="2" priority="33" operator="containsText" text="OFERTA INCOMPLETA">
      <formula>NOT(ISERROR(SEARCH("OFERTA INCOMPLETA",F15)))</formula>
    </cfRule>
  </conditionalFormatting>
  <conditionalFormatting sqref="F16">
    <cfRule type="expression" dxfId="1" priority="52">
      <formula>$F$16&lt;=$H$16</formula>
    </cfRule>
    <cfRule type="containsText" dxfId="0" priority="53" operator="containsText" text="OFERTA INCOMPLETA">
      <formula>NOT(ISERROR(SEARCH("OFERTA INCOMPLETA",F16)))</formula>
    </cfRule>
  </conditionalFormatting>
  <dataValidations count="2">
    <dataValidation allowBlank="1" showInputMessage="1" showErrorMessage="1" errorTitle="EEE" error="DSADSA" sqref="F16" xr:uid="{00000000-0002-0000-0000-000000000000}"/>
    <dataValidation type="custom" operator="greaterThan" allowBlank="1" showInputMessage="1" showErrorMessage="1" errorTitle="¡Atención, ERROR!" error="Sólo se admiten precios con tres decimales, mayores que cero y que su sumatorio no sea superior al &quot;PRESUPUESTO MÁXIMO POR LA DURACION INICIAL&quot;. Por favor vuelva a introducir el importe ofertado, gracias. " sqref="D5:D14" xr:uid="{00000000-0002-0000-0000-000001000000}">
      <formula1>AND(D5*1000=INT(D5*1000),D5&gt;0)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no"?>
<Relationships xmlns="http://schemas.openxmlformats.org/package/2006/relationships">
<Relationship Id="rId1" Target="itemProps1.xml" Type="http://schemas.openxmlformats.org/officeDocument/2006/relationships/customXmlProps"/>
</Relationships>

</file>

<file path=customXml/_rels/item2.xml.rels><?xml version="1.0" encoding="UTF-8" standalone="no"?>
<Relationships xmlns="http://schemas.openxmlformats.org/package/2006/relationships">
<Relationship Id="rId1" Target="itemProps2.xml" Type="http://schemas.openxmlformats.org/officeDocument/2006/relationships/customXmlProps"/>
</Relationships>

</file>

<file path=customXml/_rels/item3.xml.rels><?xml version="1.0" encoding="UTF-8" standalone="no"?>
<Relationships xmlns="http://schemas.openxmlformats.org/package/2006/relationships">
<Relationship Id="rId1" Target="itemProps3.xml" Type="http://schemas.openxmlformats.org/officeDocument/2006/relationships/customXmlProps"/>
</Relationships>
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36B078-D40C-4872-83E1-44704763DF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37C108-4CFC-4524-BEB6-2E01A392D0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F47F8C-C8FB-4597-BB46-37F33DA9D0BB}">
  <ds:schemaRefs>
    <ds:schemaRef ds:uri="http://purl.org/dc/terms/"/>
    <ds:schemaRef ds:uri="http://schemas.openxmlformats.org/package/2006/metadata/core-properties"/>
    <ds:schemaRef ds:uri="69c0549c-22c3-47f6-ba8e-b64d56221a00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b6283b12-307a-4946-8e9c-3b76e8f9421f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LOTE 9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